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3단원\혼자해보기\"/>
    </mc:Choice>
  </mc:AlternateContent>
  <bookViews>
    <workbookView xWindow="-90" yWindow="-210" windowWidth="18960" windowHeight="11205"/>
  </bookViews>
  <sheets>
    <sheet name="완성" sheetId="11" r:id="rId1"/>
  </sheets>
  <calcPr calcId="162913"/>
</workbook>
</file>

<file path=xl/calcChain.xml><?xml version="1.0" encoding="utf-8"?>
<calcChain xmlns="http://schemas.openxmlformats.org/spreadsheetml/2006/main">
  <c r="O17" i="11" l="1"/>
  <c r="O16" i="11"/>
  <c r="O15" i="11"/>
  <c r="O14" i="11"/>
  <c r="O13" i="11"/>
  <c r="O12" i="11"/>
  <c r="O11" i="11"/>
  <c r="O10" i="11"/>
  <c r="O9" i="11"/>
  <c r="O8" i="11"/>
  <c r="O7" i="11"/>
  <c r="B8" i="11" l="1"/>
  <c r="C8" i="11" s="1"/>
  <c r="D8" i="11" s="1"/>
  <c r="E8" i="11" s="1"/>
  <c r="F8" i="11" s="1"/>
  <c r="G8" i="11" s="1"/>
  <c r="H8" i="11" s="1"/>
  <c r="B12" i="11" s="1"/>
  <c r="C12" i="11" s="1"/>
  <c r="D12" i="11" s="1"/>
  <c r="E12" i="11" s="1"/>
  <c r="F12" i="11" s="1"/>
  <c r="G12" i="11" s="1"/>
  <c r="H12" i="11" s="1"/>
  <c r="B16" i="11" s="1"/>
  <c r="C16" i="11" s="1"/>
  <c r="D16" i="11" s="1"/>
  <c r="E16" i="11" s="1"/>
  <c r="F16" i="11" s="1"/>
  <c r="G16" i="11" s="1"/>
  <c r="H16" i="11" s="1"/>
  <c r="B20" i="11" s="1"/>
  <c r="C20" i="11" s="1"/>
  <c r="D20" i="11" s="1"/>
  <c r="E20" i="11" s="1"/>
  <c r="F20" i="11" s="1"/>
  <c r="G20" i="11" s="1"/>
  <c r="H20" i="11" s="1"/>
  <c r="B24" i="11" s="1"/>
  <c r="C24" i="11" s="1"/>
  <c r="D24" i="11" s="1"/>
  <c r="E24" i="11" s="1"/>
  <c r="F24" i="11" s="1"/>
  <c r="G24" i="11" s="1"/>
  <c r="H24" i="11" s="1"/>
  <c r="J6" i="11" l="1"/>
  <c r="J5" i="11"/>
  <c r="F5" i="11"/>
  <c r="D5" i="11"/>
  <c r="G4" i="11"/>
  <c r="H4" i="11" s="1"/>
</calcChain>
</file>

<file path=xl/sharedStrings.xml><?xml version="1.0" encoding="utf-8"?>
<sst xmlns="http://schemas.openxmlformats.org/spreadsheetml/2006/main" count="30" uniqueCount="29">
  <si>
    <t>Monday</t>
  </si>
  <si>
    <t>Tuesday</t>
  </si>
  <si>
    <t>Wednesday</t>
  </si>
  <si>
    <t>Thursday</t>
  </si>
  <si>
    <t>Friday</t>
  </si>
  <si>
    <t>년도</t>
    <phoneticPr fontId="1" type="noConversion"/>
  </si>
  <si>
    <t>월</t>
    <phoneticPr fontId="1" type="noConversion"/>
  </si>
  <si>
    <t>Saturday</t>
    <phoneticPr fontId="1" type="noConversion"/>
  </si>
  <si>
    <t>Sunday</t>
    <phoneticPr fontId="1" type="noConversion"/>
  </si>
  <si>
    <t xml:space="preserve">년도 </t>
    <phoneticPr fontId="1" type="noConversion"/>
  </si>
  <si>
    <t>월 일정표</t>
    <phoneticPr fontId="1" type="noConversion"/>
  </si>
  <si>
    <t>신정</t>
    <phoneticPr fontId="5" type="noConversion"/>
  </si>
  <si>
    <t>설날</t>
    <phoneticPr fontId="5" type="noConversion"/>
  </si>
  <si>
    <t>삼일절</t>
    <phoneticPr fontId="5" type="noConversion"/>
  </si>
  <si>
    <t>어린이날</t>
    <phoneticPr fontId="5" type="noConversion"/>
  </si>
  <si>
    <t>석가탄신일</t>
    <phoneticPr fontId="5" type="noConversion"/>
  </si>
  <si>
    <t>현충일</t>
    <phoneticPr fontId="5" type="noConversion"/>
  </si>
  <si>
    <t>광복절</t>
    <phoneticPr fontId="5" type="noConversion"/>
  </si>
  <si>
    <t>추석</t>
    <phoneticPr fontId="1" type="noConversion"/>
  </si>
  <si>
    <t>개천절</t>
    <phoneticPr fontId="5" type="noConversion"/>
  </si>
  <si>
    <t>한글날</t>
    <phoneticPr fontId="5" type="noConversion"/>
  </si>
  <si>
    <t>크리스마스</t>
    <phoneticPr fontId="5" type="noConversion"/>
  </si>
  <si>
    <t>시무식</t>
    <phoneticPr fontId="1" type="noConversion"/>
  </si>
  <si>
    <t>신정</t>
    <phoneticPr fontId="1" type="noConversion"/>
  </si>
  <si>
    <t>프로젝트
전체 회의</t>
    <phoneticPr fontId="1" type="noConversion"/>
  </si>
  <si>
    <t>부서별 연간
계획 회의</t>
    <phoneticPr fontId="1" type="noConversion"/>
  </si>
  <si>
    <t>협력사 담당
미팅</t>
    <phoneticPr fontId="1" type="noConversion"/>
  </si>
  <si>
    <t>신상품 개발
계획 보고</t>
    <phoneticPr fontId="1" type="noConversion"/>
  </si>
  <si>
    <t>정보 공유
방안 수립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</si>
</sst>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dd"/>
    <numFmt numFmtId="177" formatCode="mm&quot;월&quot;\ dd&quot;일&quot;"/>
    <numFmt numFmtId="178" formatCode="[$-F800]dddd\,\ mmmm\ dd\,\ yyyy"/>
  </numFmts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4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indexed="4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70C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24"/>
      <color theme="1"/>
      <name val="Showcard Gothic"/>
      <family val="5"/>
    </font>
    <font>
      <sz val="24"/>
      <color theme="1"/>
      <name val="양재백두체B"/>
      <family val="1"/>
      <charset val="129"/>
    </font>
    <font>
      <sz val="10"/>
      <color theme="1"/>
      <name val="맑은 고딕"/>
      <family val="2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14" fontId="0" fillId="0" borderId="0" xfId="0" applyNumberFormat="1">
      <alignment vertical="center"/>
    </xf>
    <xf numFmtId="176" fontId="0" fillId="0" borderId="4" xfId="0" applyNumberFormat="1" applyBorder="1" applyAlignment="1">
      <alignment horizontal="left" vertical="center"/>
    </xf>
    <xf numFmtId="176" fontId="0" fillId="0" borderId="3" xfId="0" applyNumberFormat="1" applyBorder="1" applyAlignment="1">
      <alignment horizontal="left" vertical="center"/>
    </xf>
    <xf numFmtId="177" fontId="4" fillId="4" borderId="6" xfId="0" applyNumberFormat="1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right" vertical="center"/>
    </xf>
    <xf numFmtId="0" fontId="3" fillId="3" borderId="0" xfId="0" applyFont="1" applyFill="1" applyBorder="1">
      <alignment vertical="center"/>
    </xf>
    <xf numFmtId="178" fontId="0" fillId="0" borderId="0" xfId="0" applyNumberFormat="1">
      <alignment vertical="center"/>
    </xf>
    <xf numFmtId="14" fontId="0" fillId="0" borderId="0" xfId="0" applyNumberFormat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1">
    <cellStyle name="표준" xfId="0" builtinId="0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1:P27"/>
  <sheetViews>
    <sheetView tabSelected="1" zoomScale="110" zoomScaleNormal="110" workbookViewId="0"/>
  </sheetViews>
  <sheetFormatPr defaultRowHeight="16.5"/>
  <cols>
    <col min="1" max="1" width="5" customWidth="1"/>
    <col min="2" max="8" width="11.875" customWidth="1"/>
    <col min="9" max="9" width="7.375" hidden="1" customWidth="1"/>
    <col min="10" max="10" width="11.125" hidden="1" customWidth="1"/>
    <col min="11" max="12" width="0" hidden="1" customWidth="1"/>
    <col min="15" max="15" width="10.625" bestFit="1" customWidth="1"/>
    <col min="16" max="16" width="10.625" customWidth="1"/>
  </cols>
  <sheetData>
    <row r="1" spans="2:16" ht="18" customHeight="1"/>
    <row r="2" spans="2:16" ht="18" customHeight="1">
      <c r="M2" s="10" t="s">
        <v>6</v>
      </c>
      <c r="N2" s="10"/>
    </row>
    <row r="3" spans="2:16" ht="18" customHeight="1">
      <c r="B3" s="14" t="s">
        <v>5</v>
      </c>
      <c r="C3" s="15">
        <v>2021</v>
      </c>
      <c r="D3" s="16"/>
      <c r="E3" s="14" t="s">
        <v>6</v>
      </c>
      <c r="F3" s="14">
        <v>1</v>
      </c>
      <c r="G3" s="16"/>
      <c r="H3" s="16"/>
      <c r="M3">
        <v>1</v>
      </c>
    </row>
    <row r="4" spans="2:16" ht="18" customHeight="1">
      <c r="F4" s="17"/>
      <c r="G4" s="18">
        <f ca="1">TODAY()</f>
        <v>44120</v>
      </c>
      <c r="H4" s="18" t="str">
        <f ca="1">CHOOSE(WEEKDAY(G4,2),"월요일","화요일","수요일","목요일","금요일","토요일","일요일")</f>
        <v>금요일</v>
      </c>
      <c r="M4">
        <v>2</v>
      </c>
    </row>
    <row r="5" spans="2:16" ht="35.25" customHeight="1">
      <c r="C5" s="1"/>
      <c r="D5" s="11">
        <f>C3</f>
        <v>2021</v>
      </c>
      <c r="E5" s="13" t="s">
        <v>9</v>
      </c>
      <c r="F5" s="12">
        <f>F3</f>
        <v>1</v>
      </c>
      <c r="G5" s="29" t="s">
        <v>10</v>
      </c>
      <c r="H5" s="29"/>
      <c r="J5" s="2">
        <f>DATE(C3,F3,1)</f>
        <v>44197</v>
      </c>
      <c r="M5">
        <v>3</v>
      </c>
    </row>
    <row r="6" spans="2:16" ht="18" customHeight="1" thickBot="1">
      <c r="J6">
        <f>(WEEKDAY(DATE(C3,F3,1),2))</f>
        <v>5</v>
      </c>
      <c r="M6">
        <v>4</v>
      </c>
    </row>
    <row r="7" spans="2:16" ht="18" customHeight="1" thickBot="1">
      <c r="B7" s="8" t="s">
        <v>8</v>
      </c>
      <c r="C7" s="9" t="s">
        <v>0</v>
      </c>
      <c r="D7" s="9" t="s">
        <v>1</v>
      </c>
      <c r="E7" s="9" t="s">
        <v>2</v>
      </c>
      <c r="F7" s="9" t="s">
        <v>3</v>
      </c>
      <c r="G7" s="9" t="s">
        <v>4</v>
      </c>
      <c r="H7" s="7" t="s">
        <v>7</v>
      </c>
      <c r="M7">
        <v>5</v>
      </c>
      <c r="O7" s="5">
        <f>DATE($D$5,1,1)</f>
        <v>44197</v>
      </c>
      <c r="P7" s="6" t="s">
        <v>11</v>
      </c>
    </row>
    <row r="8" spans="2:16" ht="18" customHeight="1" thickBot="1">
      <c r="B8" s="3">
        <f>DATE(C3,F3,1)-(WEEKDAY(DATE(C3,F3,1),2))</f>
        <v>44192</v>
      </c>
      <c r="C8" s="3">
        <f>B8+1</f>
        <v>44193</v>
      </c>
      <c r="D8" s="3">
        <f t="shared" ref="D8:H8" si="0">C8+1</f>
        <v>44194</v>
      </c>
      <c r="E8" s="3">
        <f t="shared" si="0"/>
        <v>44195</v>
      </c>
      <c r="F8" s="3">
        <f t="shared" si="0"/>
        <v>44196</v>
      </c>
      <c r="G8" s="3">
        <f t="shared" si="0"/>
        <v>44197</v>
      </c>
      <c r="H8" s="3">
        <f t="shared" si="0"/>
        <v>44198</v>
      </c>
      <c r="M8">
        <v>6</v>
      </c>
      <c r="O8" s="5">
        <f>DATE($D$5,2,19)</f>
        <v>44246</v>
      </c>
      <c r="P8" s="6" t="s">
        <v>12</v>
      </c>
    </row>
    <row r="9" spans="2:16" ht="18" customHeight="1">
      <c r="B9" s="21"/>
      <c r="C9" s="21"/>
      <c r="D9" s="21"/>
      <c r="E9" s="21"/>
      <c r="F9" s="24"/>
      <c r="G9" s="24" t="s">
        <v>23</v>
      </c>
      <c r="H9" s="21"/>
      <c r="M9">
        <v>7</v>
      </c>
      <c r="O9" s="5">
        <f>DATE($D$5,3,1)</f>
        <v>44256</v>
      </c>
      <c r="P9" s="6" t="s">
        <v>13</v>
      </c>
    </row>
    <row r="10" spans="2:16" ht="18" customHeight="1">
      <c r="B10" s="22"/>
      <c r="C10" s="22"/>
      <c r="D10" s="22"/>
      <c r="E10" s="22"/>
      <c r="F10" s="25"/>
      <c r="G10" s="25"/>
      <c r="H10" s="22"/>
      <c r="M10">
        <v>8</v>
      </c>
      <c r="O10" s="5">
        <f>DATE($D$5,5,5)</f>
        <v>44321</v>
      </c>
      <c r="P10" s="6" t="s">
        <v>14</v>
      </c>
    </row>
    <row r="11" spans="2:16" ht="18" customHeight="1" thickBot="1">
      <c r="B11" s="23"/>
      <c r="C11" s="23"/>
      <c r="D11" s="23"/>
      <c r="E11" s="23"/>
      <c r="F11" s="26"/>
      <c r="G11" s="26"/>
      <c r="H11" s="23"/>
      <c r="M11">
        <v>9</v>
      </c>
      <c r="O11" s="5">
        <f>DATE($D$5,5,19)</f>
        <v>44335</v>
      </c>
      <c r="P11" s="6" t="s">
        <v>15</v>
      </c>
    </row>
    <row r="12" spans="2:16" ht="18" customHeight="1" thickBot="1">
      <c r="B12" s="4">
        <f>H8+1</f>
        <v>44199</v>
      </c>
      <c r="C12" s="4">
        <f>B12+1</f>
        <v>44200</v>
      </c>
      <c r="D12" s="4">
        <f t="shared" ref="D12:H12" si="1">C12+1</f>
        <v>44201</v>
      </c>
      <c r="E12" s="4">
        <f t="shared" si="1"/>
        <v>44202</v>
      </c>
      <c r="F12" s="4">
        <f t="shared" si="1"/>
        <v>44203</v>
      </c>
      <c r="G12" s="4">
        <f t="shared" si="1"/>
        <v>44204</v>
      </c>
      <c r="H12" s="4">
        <f t="shared" si="1"/>
        <v>44205</v>
      </c>
      <c r="M12">
        <v>10</v>
      </c>
      <c r="O12" s="5">
        <f>DATE($D$5,6,6)</f>
        <v>44353</v>
      </c>
      <c r="P12" s="6" t="s">
        <v>16</v>
      </c>
    </row>
    <row r="13" spans="2:16" ht="18" customHeight="1">
      <c r="B13" s="21"/>
      <c r="C13" s="21" t="s">
        <v>22</v>
      </c>
      <c r="D13" s="21"/>
      <c r="E13" s="21"/>
      <c r="F13" s="24"/>
      <c r="G13" s="30" t="s">
        <v>24</v>
      </c>
      <c r="H13" s="21"/>
      <c r="M13">
        <v>11</v>
      </c>
      <c r="O13" s="5">
        <f>DATE($D$5,8,15)</f>
        <v>44423</v>
      </c>
      <c r="P13" s="6" t="s">
        <v>17</v>
      </c>
    </row>
    <row r="14" spans="2:16" ht="18" customHeight="1">
      <c r="B14" s="22"/>
      <c r="C14" s="22"/>
      <c r="D14" s="22"/>
      <c r="E14" s="22"/>
      <c r="F14" s="25"/>
      <c r="G14" s="22"/>
      <c r="H14" s="22"/>
      <c r="M14">
        <v>12</v>
      </c>
      <c r="O14" s="5">
        <f>DATE($D$5,9,27)</f>
        <v>44466</v>
      </c>
      <c r="P14" s="6" t="s">
        <v>18</v>
      </c>
    </row>
    <row r="15" spans="2:16" ht="18" customHeight="1" thickBot="1">
      <c r="B15" s="23"/>
      <c r="C15" s="23"/>
      <c r="D15" s="23"/>
      <c r="E15" s="23"/>
      <c r="F15" s="26"/>
      <c r="G15" s="23"/>
      <c r="H15" s="23"/>
      <c r="O15" s="5">
        <f>DATE($D$5,10,3)</f>
        <v>44472</v>
      </c>
      <c r="P15" s="6" t="s">
        <v>19</v>
      </c>
    </row>
    <row r="16" spans="2:16" ht="18" customHeight="1" thickBot="1">
      <c r="B16" s="4">
        <f>H12+1</f>
        <v>44206</v>
      </c>
      <c r="C16" s="4">
        <f>B16+1</f>
        <v>44207</v>
      </c>
      <c r="D16" s="4">
        <f t="shared" ref="D16:H16" si="2">C16+1</f>
        <v>44208</v>
      </c>
      <c r="E16" s="4">
        <f t="shared" si="2"/>
        <v>44209</v>
      </c>
      <c r="F16" s="4">
        <f t="shared" si="2"/>
        <v>44210</v>
      </c>
      <c r="G16" s="4">
        <f t="shared" si="2"/>
        <v>44211</v>
      </c>
      <c r="H16" s="4">
        <f t="shared" si="2"/>
        <v>44212</v>
      </c>
      <c r="O16" s="5">
        <f>DATE($D$5,10,9)</f>
        <v>44478</v>
      </c>
      <c r="P16" s="6" t="s">
        <v>20</v>
      </c>
    </row>
    <row r="17" spans="2:16" ht="18" customHeight="1">
      <c r="B17" s="21"/>
      <c r="C17" s="24"/>
      <c r="D17" s="21"/>
      <c r="E17" s="30" t="s">
        <v>25</v>
      </c>
      <c r="F17" s="21"/>
      <c r="G17" s="21"/>
      <c r="H17" s="21"/>
      <c r="O17" s="5">
        <f>DATE($D$5,12,25)</f>
        <v>44555</v>
      </c>
      <c r="P17" s="6" t="s">
        <v>21</v>
      </c>
    </row>
    <row r="18" spans="2:16" ht="18" customHeight="1">
      <c r="B18" s="22"/>
      <c r="C18" s="25"/>
      <c r="D18" s="22"/>
      <c r="E18" s="22"/>
      <c r="F18" s="22"/>
      <c r="G18" s="22"/>
      <c r="H18" s="22"/>
    </row>
    <row r="19" spans="2:16" ht="18" customHeight="1" thickBot="1">
      <c r="B19" s="22"/>
      <c r="C19" s="25"/>
      <c r="D19" s="22"/>
      <c r="E19" s="22"/>
      <c r="F19" s="22"/>
      <c r="G19" s="22"/>
      <c r="H19" s="22"/>
    </row>
    <row r="20" spans="2:16" ht="18" customHeight="1" thickBot="1">
      <c r="B20" s="4">
        <f>H16+1</f>
        <v>44213</v>
      </c>
      <c r="C20" s="4">
        <f>B20+1</f>
        <v>44214</v>
      </c>
      <c r="D20" s="4">
        <f t="shared" ref="D20:H20" si="3">C20+1</f>
        <v>44215</v>
      </c>
      <c r="E20" s="4">
        <f t="shared" si="3"/>
        <v>44216</v>
      </c>
      <c r="F20" s="4">
        <f t="shared" si="3"/>
        <v>44217</v>
      </c>
      <c r="G20" s="4">
        <f t="shared" si="3"/>
        <v>44218</v>
      </c>
      <c r="H20" s="4">
        <f t="shared" si="3"/>
        <v>44219</v>
      </c>
    </row>
    <row r="21" spans="2:16" ht="18" customHeight="1">
      <c r="B21" s="21"/>
      <c r="C21" s="27" t="s">
        <v>27</v>
      </c>
      <c r="D21" s="24"/>
      <c r="E21" s="24"/>
      <c r="F21" s="24" t="s">
        <v>28</v>
      </c>
      <c r="G21" s="24"/>
      <c r="H21" s="19"/>
    </row>
    <row r="22" spans="2:16" ht="18" customHeight="1">
      <c r="B22" s="22"/>
      <c r="C22" s="28"/>
      <c r="D22" s="25"/>
      <c r="E22" s="25"/>
      <c r="F22" s="25"/>
      <c r="G22" s="25"/>
      <c r="H22" s="20"/>
    </row>
    <row r="23" spans="2:16" ht="18" customHeight="1" thickBot="1">
      <c r="B23" s="22"/>
      <c r="C23" s="28"/>
      <c r="D23" s="25"/>
      <c r="E23" s="25"/>
      <c r="F23" s="25"/>
      <c r="G23" s="25"/>
      <c r="H23" s="20"/>
    </row>
    <row r="24" spans="2:16" ht="18" customHeight="1" thickBot="1">
      <c r="B24" s="4">
        <f>H20+1</f>
        <v>44220</v>
      </c>
      <c r="C24" s="4">
        <f>B24+1</f>
        <v>44221</v>
      </c>
      <c r="D24" s="4">
        <f t="shared" ref="D24:H24" si="4">C24+1</f>
        <v>44222</v>
      </c>
      <c r="E24" s="4">
        <f t="shared" si="4"/>
        <v>44223</v>
      </c>
      <c r="F24" s="4">
        <f t="shared" si="4"/>
        <v>44224</v>
      </c>
      <c r="G24" s="4">
        <f t="shared" si="4"/>
        <v>44225</v>
      </c>
      <c r="H24" s="4">
        <f t="shared" si="4"/>
        <v>44226</v>
      </c>
    </row>
    <row r="25" spans="2:16" ht="18" customHeight="1">
      <c r="B25" s="21"/>
      <c r="C25" s="21"/>
      <c r="D25" s="30" t="s">
        <v>26</v>
      </c>
      <c r="E25" s="21"/>
      <c r="F25" s="24"/>
      <c r="G25" s="21"/>
      <c r="H25" s="21"/>
    </row>
    <row r="26" spans="2:16" ht="18" customHeight="1">
      <c r="B26" s="22"/>
      <c r="C26" s="22"/>
      <c r="D26" s="22"/>
      <c r="E26" s="22"/>
      <c r="F26" s="25"/>
      <c r="G26" s="22"/>
      <c r="H26" s="22"/>
    </row>
    <row r="27" spans="2:16" ht="18" customHeight="1" thickBot="1">
      <c r="B27" s="23"/>
      <c r="C27" s="23"/>
      <c r="D27" s="23"/>
      <c r="E27" s="23"/>
      <c r="F27" s="26"/>
      <c r="G27" s="23"/>
      <c r="H27" s="23"/>
    </row>
  </sheetData>
  <mergeCells count="36">
    <mergeCell ref="G5:H5"/>
    <mergeCell ref="B9:B11"/>
    <mergeCell ref="C9:C11"/>
    <mergeCell ref="D9:D11"/>
    <mergeCell ref="E9:E11"/>
    <mergeCell ref="F9:F11"/>
    <mergeCell ref="G9:G11"/>
    <mergeCell ref="H9:H11"/>
    <mergeCell ref="H13:H15"/>
    <mergeCell ref="B17:B19"/>
    <mergeCell ref="C17:C19"/>
    <mergeCell ref="D17:D19"/>
    <mergeCell ref="E17:E19"/>
    <mergeCell ref="F17:F19"/>
    <mergeCell ref="G17:G19"/>
    <mergeCell ref="H17:H19"/>
    <mergeCell ref="B13:B15"/>
    <mergeCell ref="C13:C15"/>
    <mergeCell ref="D13:D15"/>
    <mergeCell ref="E13:E15"/>
    <mergeCell ref="F13:F15"/>
    <mergeCell ref="G13:G15"/>
    <mergeCell ref="H21:H23"/>
    <mergeCell ref="B25:B27"/>
    <mergeCell ref="C25:C27"/>
    <mergeCell ref="D25:D27"/>
    <mergeCell ref="E25:E27"/>
    <mergeCell ref="F25:F27"/>
    <mergeCell ref="G25:G27"/>
    <mergeCell ref="H25:H27"/>
    <mergeCell ref="B21:B23"/>
    <mergeCell ref="C21:C23"/>
    <mergeCell ref="D21:D23"/>
    <mergeCell ref="E21:E23"/>
    <mergeCell ref="F21:F23"/>
    <mergeCell ref="G21:G23"/>
  </mergeCells>
  <phoneticPr fontId="1" type="noConversion"/>
  <conditionalFormatting sqref="B8:H24">
    <cfRule type="expression" dxfId="0" priority="1">
      <formula>MATCH(B8,$O$7:$O$19,0)</formula>
    </cfRule>
  </conditionalFormatting>
  <dataValidations count="2">
    <dataValidation type="list" allowBlank="1" showInputMessage="1" showErrorMessage="1" sqref="C3">
      <formula1>"2020,2021,2022,2023,2024,2025,2026,2027,2028,2029"</formula1>
    </dataValidation>
    <dataValidation type="list" allowBlank="1" showInputMessage="1" showErrorMessage="1" sqref="F3">
      <formula1>"1,2,3,4,5,6,7,8,9,10,11,12"</formula1>
    </dataValidation>
  </dataValidations>
  <pageMargins left="0.19685039370078741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완성</vt:lpstr>
    </vt:vector>
  </TitlesOfParts>
  <Company>beta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</dc:creator>
  <cp:lastModifiedBy>Windows 사용자</cp:lastModifiedBy>
  <cp:lastPrinted>2014-01-08T06:50:06Z</cp:lastPrinted>
  <dcterms:created xsi:type="dcterms:W3CDTF">2014-01-08T02:52:35Z</dcterms:created>
  <dcterms:modified xsi:type="dcterms:W3CDTF">2020-10-16T02:50:57Z</dcterms:modified>
</cp:coreProperties>
</file>